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DD2B077-D803-4067-B8CA-792D7D073AF3}" xr6:coauthVersionLast="47" xr6:coauthVersionMax="47" xr10:uidLastSave="{00000000-0000-0000-0000-000000000000}"/>
  <bookViews>
    <workbookView xWindow="40065" yWindow="3345" windowWidth="30240" windowHeight="1630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44" l="1"/>
  <c r="D21" i="144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23" i="144" l="1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S11" i="144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<sst xmlns="http://schemas.openxmlformats.org/spreadsheetml/2006/main" count="1941" uniqueCount="396">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</sst>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38" sqref="G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-3068933.5714285714</v>
      </c>
      <c r="Y19" s="156">
        <f>Y18-K19-L19</f>
        <v>-3063040</v>
      </c>
      <c r="Z19" s="217">
        <f>AVERAGE(Y19:Y27)</f>
        <v>-3069127.777777778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2958341</v>
      </c>
      <c r="H26" s="132">
        <v>300</v>
      </c>
      <c r="I26" s="63">
        <v>-1000</v>
      </c>
      <c r="J26" s="63">
        <v>500</v>
      </c>
      <c r="K26" s="170">
        <f t="shared" si="7"/>
        <v>-200</v>
      </c>
      <c r="L26" s="171"/>
      <c r="M26" s="153"/>
      <c r="N26" s="149">
        <f t="shared" ref="N26" si="15">L26+K26+G26+M26</f>
        <v>2958141</v>
      </c>
      <c r="O26" s="67">
        <f t="shared" si="3"/>
        <v>160940.76</v>
      </c>
      <c r="P26" s="7">
        <f t="shared" si="5"/>
        <v>3218815.2</v>
      </c>
      <c r="Q26" s="164">
        <f>Q25+N26+1</f>
        <v>3119669.51</v>
      </c>
      <c r="R26" s="29">
        <f t="shared" si="1"/>
        <v>198.59632915114679</v>
      </c>
      <c r="S26" s="5">
        <f>SUM($Q$7:$Q26)/T26</f>
        <v>324172.75999999989</v>
      </c>
      <c r="T26" s="18">
        <v>20</v>
      </c>
      <c r="U26" s="138">
        <f>B26</f>
        <v>45607</v>
      </c>
      <c r="V26" s="131">
        <v>1288.5999999999999</v>
      </c>
      <c r="W26" s="105"/>
      <c r="X26" s="167" t="e">
        <f>AVERAGE(W26:W34)</f>
        <v>#DIV/0!</v>
      </c>
      <c r="Y26" s="156">
        <f t="shared" si="13"/>
        <v>-3069907</v>
      </c>
      <c r="Z26" s="217">
        <f>AVERAGE(Y26:Y34)</f>
        <v>-3069196.5555555555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-1000</v>
      </c>
      <c r="J27" s="63">
        <v>500</v>
      </c>
      <c r="K27" s="170">
        <f t="shared" si="7"/>
        <v>-200</v>
      </c>
      <c r="L27" s="171"/>
      <c r="M27" s="153"/>
      <c r="N27" s="149">
        <f>L27+K27+G27+M27</f>
        <v>-200</v>
      </c>
      <c r="O27" s="67">
        <f t="shared" si="3"/>
        <v>294050.12904761906</v>
      </c>
      <c r="P27" s="7">
        <f t="shared" si="5"/>
        <v>6175052.71</v>
      </c>
      <c r="Q27" s="164">
        <f>Q26+N27</f>
        <v>3119469.51</v>
      </c>
      <c r="R27" s="29">
        <f t="shared" si="1"/>
        <v>280.14306572707488</v>
      </c>
      <c r="S27" s="5">
        <f>SUM($Q$7:$Q27)/T27+1</f>
        <v>457283.12904761889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-3069708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v>-9886</v>
      </c>
      <c r="E28" s="87"/>
      <c r="F28" s="23"/>
      <c r="G28" s="26">
        <f t="shared" ref="G28:G30" si="16">D28+E28+F28-E27-F27</f>
        <v>-9886</v>
      </c>
      <c r="H28" s="132">
        <v>300</v>
      </c>
      <c r="I28" s="63">
        <v>-1000</v>
      </c>
      <c r="J28" s="63">
        <v>500</v>
      </c>
      <c r="K28" s="170">
        <f t="shared" si="7"/>
        <v>-200</v>
      </c>
      <c r="L28" s="171"/>
      <c r="M28" s="153"/>
      <c r="N28" s="149">
        <f>L28+K28+G28+M28</f>
        <v>-10086</v>
      </c>
      <c r="O28" s="67">
        <f t="shared" si="3"/>
        <v>414600.1463636363</v>
      </c>
      <c r="P28" s="7">
        <f t="shared" si="5"/>
        <v>9121203.2199999988</v>
      </c>
      <c r="Q28" s="164">
        <f>Q27+N28-1</f>
        <v>3109382.51</v>
      </c>
      <c r="R28" s="29">
        <f t="shared" si="1"/>
        <v>353.99501713122197</v>
      </c>
      <c r="S28" s="5">
        <f>SUM($Q$7:$Q28)/T28+1</f>
        <v>577833.14636363625</v>
      </c>
      <c r="T28" s="18">
        <v>22</v>
      </c>
      <c r="U28" s="4"/>
      <c r="V28" s="131"/>
      <c r="W28" s="105"/>
      <c r="X28" s="167"/>
      <c r="Y28" s="156">
        <f>Y27-K28-L28+2</f>
        <v>-3069506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>
        <v>300</v>
      </c>
      <c r="I29" s="63">
        <v>-1000</v>
      </c>
      <c r="J29" s="63">
        <v>500</v>
      </c>
      <c r="K29" s="170">
        <f t="shared" si="7"/>
        <v>-200</v>
      </c>
      <c r="L29" s="171"/>
      <c r="M29" s="153"/>
      <c r="N29" s="149">
        <f>L29+K29+G29+M29</f>
        <v>-200</v>
      </c>
      <c r="O29" s="67">
        <f t="shared" si="3"/>
        <v>524658.85782608693</v>
      </c>
      <c r="P29" s="7">
        <f t="shared" si="5"/>
        <v>12067153.729999999</v>
      </c>
      <c r="Q29" s="164">
        <f>Q28+N29</f>
        <v>3109182.51</v>
      </c>
      <c r="R29" s="29">
        <f t="shared" si="1"/>
        <v>421.41911991894165</v>
      </c>
      <c r="S29" s="5">
        <f>SUM($Q$7:$Q29)/T29</f>
        <v>687890.85782608681</v>
      </c>
      <c r="T29" s="18">
        <v>23</v>
      </c>
      <c r="U29" s="4"/>
      <c r="V29" s="131"/>
      <c r="W29" s="105"/>
      <c r="X29" s="167"/>
      <c r="Y29" s="156">
        <f>Y28-K29-L29-2</f>
        <v>-3069308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-1000</v>
      </c>
      <c r="J30" s="25">
        <v>500</v>
      </c>
      <c r="K30" s="170">
        <f t="shared" si="7"/>
        <v>-200</v>
      </c>
      <c r="L30" s="171"/>
      <c r="M30" s="153"/>
      <c r="N30" s="149">
        <f>L30+K30+G30+M30</f>
        <v>-200</v>
      </c>
      <c r="O30" s="67">
        <f t="shared" si="3"/>
        <v>625537.71833333327</v>
      </c>
      <c r="P30" s="7">
        <f t="shared" si="5"/>
        <v>15012905.239999998</v>
      </c>
      <c r="Q30" s="164">
        <f>Q29+N30+1</f>
        <v>3108983.51</v>
      </c>
      <c r="R30" s="29">
        <f t="shared" si="1"/>
        <v>483.22002936515707</v>
      </c>
      <c r="S30" s="5">
        <f>SUM($Q$7:$Q30)/T30</f>
        <v>788769.71833333315</v>
      </c>
      <c r="T30" s="18">
        <v>24</v>
      </c>
      <c r="U30" s="4"/>
      <c r="V30" s="131"/>
      <c r="W30" s="105"/>
      <c r="X30" s="167"/>
      <c r="Y30" s="156">
        <f t="shared" si="13"/>
        <v>-3069108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718346.27</v>
      </c>
      <c r="P31" s="7">
        <f t="shared" si="5"/>
        <v>17958656.75</v>
      </c>
      <c r="Q31" s="164">
        <f t="shared" ref="Q31:Q39" si="17">Q30+N31</f>
        <v>3108983.51</v>
      </c>
      <c r="R31" s="29">
        <f t="shared" si="1"/>
        <v>540.07686605567517</v>
      </c>
      <c r="S31" s="5">
        <f>SUM($Q$7:$Q31)/T31</f>
        <v>881578.26999999967</v>
      </c>
      <c r="T31" s="18">
        <v>25</v>
      </c>
      <c r="U31" s="4"/>
      <c r="V31" s="137"/>
      <c r="W31" s="105"/>
      <c r="X31" s="167"/>
      <c r="Y31" s="156">
        <f t="shared" si="13"/>
        <v>-3069108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804015.70230769226</v>
      </c>
      <c r="P32" s="7">
        <f t="shared" si="5"/>
        <v>20904408.259999998</v>
      </c>
      <c r="Q32" s="164">
        <f t="shared" si="17"/>
        <v>3108983.51</v>
      </c>
      <c r="R32" s="29">
        <f t="shared" si="1"/>
        <v>592.56009992384577</v>
      </c>
      <c r="S32" s="5">
        <f>SUM($Q$7:$Q32)/T32</f>
        <v>967247.70230769191</v>
      </c>
      <c r="T32" s="18">
        <v>26</v>
      </c>
      <c r="U32" s="27"/>
      <c r="V32" s="137"/>
      <c r="W32" s="105"/>
      <c r="X32" s="167"/>
      <c r="Y32" s="156">
        <f t="shared" si="13"/>
        <v>-3069108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-1000</v>
      </c>
      <c r="J33" s="25">
        <v>300</v>
      </c>
      <c r="K33" s="170">
        <f t="shared" si="7"/>
        <v>-400</v>
      </c>
      <c r="L33" s="171"/>
      <c r="M33" s="153"/>
      <c r="N33" s="149">
        <f t="shared" si="10"/>
        <v>-400</v>
      </c>
      <c r="O33" s="67">
        <f t="shared" si="3"/>
        <v>883324.43592592573</v>
      </c>
      <c r="P33" s="7">
        <f t="shared" si="5"/>
        <v>23849759.769999996</v>
      </c>
      <c r="Q33" s="164">
        <f>Q32+N33</f>
        <v>3108583.51</v>
      </c>
      <c r="R33" s="29">
        <f t="shared" si="1"/>
        <v>641.1466109132557</v>
      </c>
      <c r="S33" s="5">
        <f>SUM($Q$7:$Q33)/T33</f>
        <v>1046556.4359259255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-3068708</v>
      </c>
      <c r="Z33" s="217">
        <f>AVERAGE(Y33:Y62)</f>
        <v>-3068321.3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300</v>
      </c>
      <c r="K34" s="170">
        <f t="shared" si="7"/>
        <v>-400</v>
      </c>
      <c r="L34" s="171"/>
      <c r="M34" s="153"/>
      <c r="N34" s="149">
        <f>L34+K34+G34+M34</f>
        <v>-400</v>
      </c>
      <c r="O34" s="67">
        <f t="shared" si="3"/>
        <v>956953.9742857141</v>
      </c>
      <c r="P34" s="7">
        <f t="shared" si="5"/>
        <v>26794711.279999994</v>
      </c>
      <c r="Q34" s="164">
        <f>Q33+N34</f>
        <v>3108183.51</v>
      </c>
      <c r="R34" s="29">
        <f t="shared" si="1"/>
        <v>686.25390504662926</v>
      </c>
      <c r="S34" s="5">
        <f>SUM($Q$7:$Q34)/T34</f>
        <v>1120185.9742857139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-3068308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1025505.6134482756</v>
      </c>
      <c r="P35" s="7">
        <f t="shared" si="5"/>
        <v>29739662.789999992</v>
      </c>
      <c r="Q35" s="164">
        <f>Q34+N35</f>
        <v>3108183.51</v>
      </c>
      <c r="R35" s="29">
        <f t="shared" si="1"/>
        <v>728.25096393371109</v>
      </c>
      <c r="S35" s="5">
        <f>SUM($Q$7:$Q35)/T35+1</f>
        <v>1188738.6134482753</v>
      </c>
      <c r="T35" s="18">
        <v>29</v>
      </c>
      <c r="U35" s="4"/>
      <c r="V35" s="131"/>
      <c r="W35" s="105"/>
      <c r="X35" s="167"/>
      <c r="Y35" s="156">
        <f>Y34-K35-L35+1</f>
        <v>-3068307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1089487.1766666663</v>
      </c>
      <c r="P36" s="7">
        <f t="shared" si="5"/>
        <v>32684615.29999999</v>
      </c>
      <c r="Q36" s="164">
        <f>Q35+N36+1</f>
        <v>3108184.51</v>
      </c>
      <c r="R36" s="29">
        <f t="shared" si="1"/>
        <v>767.44766753250951</v>
      </c>
      <c r="S36" s="5">
        <f>SUM($Q$7:$Q36)/T36+1</f>
        <v>1252720.1766666661</v>
      </c>
      <c r="T36" s="18">
        <v>30</v>
      </c>
      <c r="U36" s="4"/>
      <c r="V36" s="136"/>
      <c r="W36" s="105"/>
      <c r="X36" s="167"/>
      <c r="Y36" s="156">
        <f>Y35-K36-L36-1</f>
        <v>-3068308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1149340.9293548383</v>
      </c>
      <c r="P37" s="7">
        <f t="shared" si="5"/>
        <v>35629568.809999987</v>
      </c>
      <c r="Q37" s="164">
        <f>Q36+N37+1</f>
        <v>3108185.51</v>
      </c>
      <c r="R37" s="29">
        <f t="shared" si="1"/>
        <v>804.11557130638482</v>
      </c>
      <c r="S37" s="5">
        <f>SUM($Q$7:$Q37)/T37+1</f>
        <v>1312573.9293548381</v>
      </c>
      <c r="T37" s="18">
        <v>31</v>
      </c>
      <c r="U37" s="27"/>
      <c r="V37" s="137"/>
      <c r="W37" s="105"/>
      <c r="X37" s="167"/>
      <c r="Y37" s="156">
        <f t="shared" si="13"/>
        <v>-3068308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1205453.8224999995</v>
      </c>
      <c r="P38" s="7">
        <f t="shared" si="5"/>
        <v>38574522.319999985</v>
      </c>
      <c r="Q38" s="164">
        <f t="shared" si="17"/>
        <v>3108185.51</v>
      </c>
      <c r="R38" s="29">
        <f t="shared" si="1"/>
        <v>838.4911184694173</v>
      </c>
      <c r="S38" s="5">
        <f>SUM($Q$7:$Q38)/T38</f>
        <v>1368685.8224999993</v>
      </c>
      <c r="T38" s="18">
        <v>32</v>
      </c>
      <c r="U38" s="27"/>
      <c r="V38" s="137"/>
      <c r="W38" s="105"/>
      <c r="X38" s="167"/>
      <c r="Y38" s="156">
        <f t="shared" si="13"/>
        <v>-3068308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1258165.9342424236</v>
      </c>
      <c r="P39" s="7">
        <f t="shared" si="5"/>
        <v>41519475.829999983</v>
      </c>
      <c r="Q39" s="164">
        <f t="shared" si="17"/>
        <v>3108185.51</v>
      </c>
      <c r="R39" s="29">
        <f t="shared" si="1"/>
        <v>870.78387463390982</v>
      </c>
      <c r="S39" s="5">
        <f>SUM($Q$7:$Q39)/T39</f>
        <v>1421397.9342424236</v>
      </c>
      <c r="T39" s="18">
        <v>33</v>
      </c>
      <c r="U39" s="27"/>
      <c r="V39" s="137"/>
      <c r="W39" s="105"/>
      <c r="X39" s="167"/>
      <c r="Y39" s="156">
        <f t="shared" si="13"/>
        <v>-3068308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1307777.2747058817</v>
      </c>
      <c r="P40" s="7">
        <f t="shared" si="5"/>
        <v>44464427.339999981</v>
      </c>
      <c r="Q40" s="164">
        <f>Q39+N40-2</f>
        <v>3108183.51</v>
      </c>
      <c r="R40" s="29">
        <f t="shared" si="1"/>
        <v>901.17640824463422</v>
      </c>
      <c r="S40" s="5">
        <f>SUM($Q$7:$Q40)/T40-1</f>
        <v>1471008.2747058815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-3068308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1354553.6242857138</v>
      </c>
      <c r="P41" s="7">
        <f t="shared" si="5"/>
        <v>47409376.849999979</v>
      </c>
      <c r="Q41" s="164">
        <f t="shared" ref="Q41:Q62" si="20">Q40+N41-2</f>
        <v>3108181.51</v>
      </c>
      <c r="R41" s="29">
        <f t="shared" si="1"/>
        <v>929.8327682597245</v>
      </c>
      <c r="S41" s="5">
        <f>SUM($Q$7:$Q41)/T41-1</f>
        <v>1517784.6242857135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-3068308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1398674.8433333328</v>
      </c>
      <c r="P42" s="7">
        <f t="shared" si="5"/>
        <v>50352294.359999977</v>
      </c>
      <c r="Q42" s="164">
        <f t="shared" si="20"/>
        <v>3106149.51</v>
      </c>
      <c r="R42" s="29">
        <f t="shared" si="1"/>
        <v>956.86252899758165</v>
      </c>
      <c r="S42" s="5">
        <f>SUM($Q$7:$Q42)/T42-1</f>
        <v>1561905.8433333326</v>
      </c>
      <c r="T42" s="18">
        <v>36</v>
      </c>
      <c r="U42" s="138"/>
      <c r="V42" s="131"/>
      <c r="W42" s="105"/>
      <c r="X42" s="167"/>
      <c r="Y42" s="156">
        <f t="shared" si="21"/>
        <v>-3068308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1440411.0775675669</v>
      </c>
      <c r="P43" s="7">
        <f t="shared" si="5"/>
        <v>53295209.869999975</v>
      </c>
      <c r="Q43" s="164">
        <f t="shared" si="20"/>
        <v>3106147.51</v>
      </c>
      <c r="R43" s="29">
        <f t="shared" si="1"/>
        <v>982.43118847258302</v>
      </c>
      <c r="S43" s="5">
        <f>SUM($Q$7:$Q43)/T43-1</f>
        <v>1603642.0775675667</v>
      </c>
      <c r="T43" s="18">
        <v>37</v>
      </c>
      <c r="U43" s="138"/>
      <c r="V43" s="131"/>
      <c r="W43" s="105"/>
      <c r="X43" s="167"/>
      <c r="Y43" s="156">
        <f t="shared" si="21"/>
        <v>-3068308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1479950.6152631573</v>
      </c>
      <c r="P44" s="7">
        <f t="shared" si="5"/>
        <v>56238123.379999973</v>
      </c>
      <c r="Q44" s="164">
        <f t="shared" si="20"/>
        <v>3106145.51</v>
      </c>
      <c r="R44" s="29">
        <f t="shared" si="1"/>
        <v>1006.6540967844278</v>
      </c>
      <c r="S44" s="5">
        <f>SUM($Q$7:$Q44)/T44-1</f>
        <v>1643181.6152631571</v>
      </c>
      <c r="T44" s="18">
        <v>38</v>
      </c>
      <c r="U44" s="138"/>
      <c r="V44" s="131"/>
      <c r="W44" s="105"/>
      <c r="X44" s="167"/>
      <c r="Y44" s="156">
        <f t="shared" si="21"/>
        <v>-3068308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1517462.4330769223</v>
      </c>
      <c r="P45" s="7">
        <f t="shared" si="5"/>
        <v>59181034.889999971</v>
      </c>
      <c r="Q45" s="164">
        <f t="shared" si="20"/>
        <v>3106143.51</v>
      </c>
      <c r="R45" s="29">
        <f t="shared" si="1"/>
        <v>1029.6347732533584</v>
      </c>
      <c r="S45" s="5">
        <f>SUM($Q$7:$Q45)/T45-1</f>
        <v>1680693.4330769221</v>
      </c>
      <c r="T45" s="18">
        <v>39</v>
      </c>
      <c r="U45" s="138"/>
      <c r="V45" s="131"/>
      <c r="W45" s="105"/>
      <c r="X45" s="167"/>
      <c r="Y45" s="156">
        <f t="shared" si="21"/>
        <v>-3068308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1553098.6099999992</v>
      </c>
      <c r="P46" s="7">
        <f t="shared" si="5"/>
        <v>62123944.399999969</v>
      </c>
      <c r="Q46" s="164">
        <f t="shared" si="20"/>
        <v>3106141.51</v>
      </c>
      <c r="R46" s="29">
        <f t="shared" si="1"/>
        <v>1051.466385267594</v>
      </c>
      <c r="S46" s="5">
        <f>SUM($Q$7:$Q46)/T46-1</f>
        <v>1716329.6099999989</v>
      </c>
      <c r="T46" s="18">
        <v>40</v>
      </c>
      <c r="U46" s="138"/>
      <c r="V46" s="131"/>
      <c r="W46" s="105"/>
      <c r="X46" s="167"/>
      <c r="Y46" s="156">
        <f t="shared" si="21"/>
        <v>-3068308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1586996.3880487797</v>
      </c>
      <c r="P47" s="7">
        <f t="shared" si="5"/>
        <v>65066851.909999967</v>
      </c>
      <c r="Q47" s="164">
        <f t="shared" si="20"/>
        <v>3106139.51</v>
      </c>
      <c r="R47" s="29">
        <f t="shared" si="1"/>
        <v>1072.2330107140631</v>
      </c>
      <c r="S47" s="5">
        <f>SUM($Q$7:$Q47)/T47-1</f>
        <v>1750227.3880487797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-3068308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1619279.9385714279</v>
      </c>
      <c r="P48" s="7">
        <f t="shared" si="5"/>
        <v>68009757.419999972</v>
      </c>
      <c r="Q48" s="164">
        <f t="shared" si="20"/>
        <v>3106137.51</v>
      </c>
      <c r="R48" s="29">
        <f t="shared" si="1"/>
        <v>1092.0107200618922</v>
      </c>
      <c r="S48" s="5">
        <f>SUM($Q$7:$Q48)/T48-1</f>
        <v>1782510.9385714279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-3068308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1650061.8820930228</v>
      </c>
      <c r="P49" s="7">
        <f t="shared" si="5"/>
        <v>70952660.929999977</v>
      </c>
      <c r="Q49" s="164">
        <f t="shared" si="20"/>
        <v>3106135.51</v>
      </c>
      <c r="R49" s="29">
        <f t="shared" si="1"/>
        <v>1110.8685074574978</v>
      </c>
      <c r="S49" s="5">
        <f>SUM($Q$7:$Q49)/T49-1</f>
        <v>1813292.8820930228</v>
      </c>
      <c r="T49" s="18">
        <v>43</v>
      </c>
      <c r="U49" s="138"/>
      <c r="V49" s="131"/>
      <c r="W49" s="105"/>
      <c r="X49" s="167"/>
      <c r="Y49" s="156">
        <f t="shared" si="21"/>
        <v>-3068308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1679444.6009090906</v>
      </c>
      <c r="P50" s="7">
        <f t="shared" si="5"/>
        <v>73895562.439999983</v>
      </c>
      <c r="Q50" s="164">
        <f t="shared" si="20"/>
        <v>3106133.51</v>
      </c>
      <c r="R50" s="29">
        <f t="shared" si="1"/>
        <v>1128.8690948521678</v>
      </c>
      <c r="S50" s="5">
        <f>SUM($Q$7:$Q50)/T50-1</f>
        <v>1842675.6009090906</v>
      </c>
      <c r="T50" s="18">
        <v>44</v>
      </c>
      <c r="U50" s="138"/>
      <c r="V50" s="131"/>
      <c r="W50" s="105"/>
      <c r="X50" s="167"/>
      <c r="Y50" s="156">
        <f t="shared" si="21"/>
        <v>-3068308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1707521.3766666665</v>
      </c>
      <c r="P51" s="7">
        <f t="shared" si="5"/>
        <v>76838461.949999988</v>
      </c>
      <c r="Q51" s="164">
        <f t="shared" si="20"/>
        <v>3106131.51</v>
      </c>
      <c r="R51" s="29">
        <f t="shared" si="1"/>
        <v>1146.0696289126315</v>
      </c>
      <c r="S51" s="5">
        <f>SUM($Q$7:$Q51)/T51-1</f>
        <v>1870752.3766666665</v>
      </c>
      <c r="T51" s="18">
        <v>45</v>
      </c>
      <c r="U51" s="138"/>
      <c r="V51" s="131"/>
      <c r="W51" s="105"/>
      <c r="X51" s="167"/>
      <c r="Y51" s="156">
        <f t="shared" si="21"/>
        <v>-3068308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1734377.3795652173</v>
      </c>
      <c r="P52" s="7">
        <f t="shared" si="5"/>
        <v>79781359.459999993</v>
      </c>
      <c r="Q52" s="164">
        <f t="shared" si="20"/>
        <v>3106129.51</v>
      </c>
      <c r="R52" s="29">
        <f t="shared" si="1"/>
        <v>1162.5222870302498</v>
      </c>
      <c r="S52" s="5">
        <f>SUM($Q$7:$Q52)/T52-1</f>
        <v>1897608.3795652173</v>
      </c>
      <c r="T52" s="18">
        <v>46</v>
      </c>
      <c r="U52" s="138"/>
      <c r="V52" s="131"/>
      <c r="W52" s="105"/>
      <c r="X52" s="167"/>
      <c r="Y52" s="156">
        <f t="shared" si="21"/>
        <v>-3068308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1760090.5312765958</v>
      </c>
      <c r="P53" s="7">
        <f t="shared" si="5"/>
        <v>82724254.969999999</v>
      </c>
      <c r="Q53" s="164">
        <f t="shared" si="20"/>
        <v>3106127.51</v>
      </c>
      <c r="R53" s="29">
        <f t="shared" si="1"/>
        <v>1178.2748059673322</v>
      </c>
      <c r="S53" s="5">
        <f>SUM($Q$7:$Q53)/T53-1</f>
        <v>1923321.5312765958</v>
      </c>
      <c r="T53" s="18">
        <v>47</v>
      </c>
      <c r="U53" s="138"/>
      <c r="V53" s="131"/>
      <c r="W53" s="105"/>
      <c r="X53" s="167"/>
      <c r="Y53" s="156">
        <f t="shared" si="21"/>
        <v>-3068308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1784732.26</v>
      </c>
      <c r="P54" s="7">
        <f t="shared" si="5"/>
        <v>85667148.480000004</v>
      </c>
      <c r="Q54" s="164">
        <f t="shared" si="20"/>
        <v>3106125.51</v>
      </c>
      <c r="R54" s="29">
        <f t="shared" si="1"/>
        <v>1193.3709444226622</v>
      </c>
      <c r="S54" s="5">
        <f>SUM($Q$7:$Q54)/T54-1</f>
        <v>1947963.26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-3068308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1808368.1630612246</v>
      </c>
      <c r="P55" s="7">
        <f t="shared" si="5"/>
        <v>88610039.99000001</v>
      </c>
      <c r="Q55" s="164">
        <f t="shared" si="20"/>
        <v>3106123.51</v>
      </c>
      <c r="R55" s="29">
        <f t="shared" si="1"/>
        <v>1207.850888956347</v>
      </c>
      <c r="S55" s="5">
        <f>SUM($Q$7:$Q55)/T55-1</f>
        <v>1971599.1630612246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-3068308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1831058.5900000003</v>
      </c>
      <c r="P56" s="7">
        <f t="shared" si="5"/>
        <v>91552929.500000015</v>
      </c>
      <c r="Q56" s="164">
        <f t="shared" si="20"/>
        <v>3106121.51</v>
      </c>
      <c r="R56" s="29">
        <f t="shared" si="1"/>
        <v>1221.7516112036858</v>
      </c>
      <c r="S56" s="5">
        <f>SUM($Q$7:$Q56)/T56-1</f>
        <v>1994289.5900000003</v>
      </c>
      <c r="T56" s="18">
        <v>50</v>
      </c>
      <c r="U56" s="138"/>
      <c r="V56" s="131"/>
      <c r="W56" s="105"/>
      <c r="X56" s="167"/>
      <c r="Y56" s="156">
        <f t="shared" si="21"/>
        <v>-3068308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1852859.1570588239</v>
      </c>
      <c r="P57" s="7">
        <f t="shared" si="5"/>
        <v>94495817.01000002</v>
      </c>
      <c r="Q57" s="164">
        <f t="shared" si="20"/>
        <v>3106119.51</v>
      </c>
      <c r="R57" s="29">
        <f t="shared" si="1"/>
        <v>1235.1071830638746</v>
      </c>
      <c r="S57" s="5">
        <f>SUM($Q$7:$Q57)/T57-1</f>
        <v>2016090.1570588239</v>
      </c>
      <c r="T57" s="18">
        <v>51</v>
      </c>
      <c r="U57" s="138"/>
      <c r="V57" s="131"/>
      <c r="W57" s="105"/>
      <c r="X57" s="167"/>
      <c r="Y57" s="156">
        <f t="shared" si="21"/>
        <v>-3068308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1873821.2023076927</v>
      </c>
      <c r="P58" s="7">
        <f t="shared" si="5"/>
        <v>97438702.520000026</v>
      </c>
      <c r="Q58" s="164">
        <f t="shared" si="20"/>
        <v>3106117.51</v>
      </c>
      <c r="R58" s="29">
        <f t="shared" si="1"/>
        <v>1247.9490555207881</v>
      </c>
      <c r="S58" s="5">
        <f>SUM($Q$7:$Q58)/T58-1</f>
        <v>2037052.2023076927</v>
      </c>
      <c r="T58" s="18">
        <v>52</v>
      </c>
      <c r="U58" s="138"/>
      <c r="V58" s="131"/>
      <c r="W58" s="105"/>
      <c r="X58" s="167"/>
      <c r="Y58" s="156">
        <f t="shared" si="21"/>
        <v>-3068308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1893992.1892452836</v>
      </c>
      <c r="P59" s="7">
        <f t="shared" si="5"/>
        <v>100381586.03000003</v>
      </c>
      <c r="Q59" s="164">
        <f t="shared" si="20"/>
        <v>3106115.51</v>
      </c>
      <c r="R59" s="29">
        <f t="shared" si="1"/>
        <v>1260.3063058991395</v>
      </c>
      <c r="S59" s="5">
        <f>SUM($Q$7:$Q59)/T59-1</f>
        <v>2057223.1892452836</v>
      </c>
      <c r="T59" s="18">
        <v>53</v>
      </c>
      <c r="U59" s="138"/>
      <c r="V59" s="131"/>
      <c r="W59" s="105"/>
      <c r="X59" s="167"/>
      <c r="Y59" s="156">
        <f t="shared" si="21"/>
        <v>-3068308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1913416.0655555562</v>
      </c>
      <c r="P60" s="7">
        <f t="shared" si="5"/>
        <v>103324467.54000004</v>
      </c>
      <c r="Q60" s="164">
        <f t="shared" si="20"/>
        <v>3106113.51</v>
      </c>
      <c r="R60" s="29">
        <f t="shared" si="1"/>
        <v>1272.2058576477384</v>
      </c>
      <c r="S60" s="5">
        <f>SUM($Q$7:$Q60)/T60-1</f>
        <v>2076647.0655555562</v>
      </c>
      <c r="T60" s="18">
        <v>54</v>
      </c>
      <c r="U60" s="138"/>
      <c r="V60" s="131"/>
      <c r="W60" s="105"/>
      <c r="X60" s="167"/>
      <c r="Y60" s="156">
        <f t="shared" si="21"/>
        <v>-3068308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1932133.5827272735</v>
      </c>
      <c r="P61" s="7">
        <f t="shared" si="5"/>
        <v>106267347.05000004</v>
      </c>
      <c r="Q61" s="164">
        <f t="shared" si="20"/>
        <v>3106111.51</v>
      </c>
      <c r="R61" s="29">
        <f t="shared" si="1"/>
        <v>1283.6726761463888</v>
      </c>
      <c r="S61" s="5">
        <f>SUM($Q$7:$Q61)/T61-1</f>
        <v>2095364.5827272735</v>
      </c>
      <c r="T61" s="18">
        <v>55</v>
      </c>
      <c r="U61" s="138"/>
      <c r="V61" s="131"/>
      <c r="W61" s="105"/>
      <c r="X61" s="167"/>
      <c r="Y61" s="156">
        <f t="shared" si="21"/>
        <v>-3068308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1950182.5814285723</v>
      </c>
      <c r="P62" s="7">
        <f t="shared" si="5"/>
        <v>109210224.56000005</v>
      </c>
      <c r="Q62" s="164">
        <f t="shared" si="20"/>
        <v>3106109.51</v>
      </c>
      <c r="R62" s="29">
        <f t="shared" si="1"/>
        <v>1294.7299435334812</v>
      </c>
      <c r="S62" s="5">
        <f>SUM($Q$7:$Q62)/T62-1</f>
        <v>2113413.5814285721</v>
      </c>
      <c r="T62" s="18">
        <v>56</v>
      </c>
      <c r="U62" s="138"/>
      <c r="V62" s="131"/>
      <c r="W62" s="105"/>
      <c r="X62" s="167"/>
      <c r="Y62" s="156">
        <f t="shared" si="21"/>
        <v>-3068308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72"/>
  <sheetViews>
    <sheetView topLeftCell="A5353" workbookViewId="0">
      <selection activeCell="C5370" sqref="C5370:C537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2024-11-11T10:30:01Z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